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120" yWindow="105" windowWidth="19440" windowHeight="14370"/>
  </bookViews>
  <sheets>
    <sheet name="приложение 33" sheetId="4" r:id="rId1"/>
  </sheets>
  <definedNames>
    <definedName name="_xlnm.Print_Titles" localSheetId="0">'приложение 33'!$7:$7</definedName>
  </definedNames>
  <calcPr calcId="152511"/>
</workbook>
</file>

<file path=xl/calcChain.xml><?xml version="1.0" encoding="utf-8"?>
<calcChain xmlns="http://schemas.openxmlformats.org/spreadsheetml/2006/main">
  <c r="DE16" i="4" l="1"/>
  <c r="DD16" i="4"/>
  <c r="DC16" i="4"/>
  <c r="DE12" i="4"/>
  <c r="DD12" i="4"/>
  <c r="DC12" i="4"/>
  <c r="DE8" i="4"/>
  <c r="DD8" i="4"/>
  <c r="DC8" i="4"/>
  <c r="DE44" i="4" l="1"/>
  <c r="DD44" i="4"/>
  <c r="DC44" i="4"/>
</calcChain>
</file>

<file path=xl/sharedStrings.xml><?xml version="1.0" encoding="utf-8"?>
<sst xmlns="http://schemas.openxmlformats.org/spreadsheetml/2006/main" count="204" uniqueCount="87">
  <si>
    <t/>
  </si>
  <si>
    <t>Итого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</si>
  <si>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</si>
  <si>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</si>
  <si>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</si>
  <si>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Пожарные водоемы в д.Чехломей</t>
  </si>
  <si>
    <t>Пожарные водоемы в с.Охтеурье</t>
  </si>
  <si>
    <t>Пожарные водоемы в с.п.Покур</t>
  </si>
  <si>
    <t>Пожарные водоемы в с.п.Ларьяк</t>
  </si>
  <si>
    <t>Пожарные водоемы в с.Корлики</t>
  </si>
  <si>
    <t>Пожарные водоемы в с.п.Ваховск</t>
  </si>
  <si>
    <t>Пожарные водоемы в с.Варьеган</t>
  </si>
  <si>
    <t>Пожарный водоем в с.Большетархово</t>
  </si>
  <si>
    <t>Пожарные водоемы в с.п.Аган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</si>
  <si>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</si>
  <si>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</si>
  <si>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</si>
  <si>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</si>
  <si>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</si>
  <si>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</si>
  <si>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</si>
  <si>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</si>
  <si>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Автор</t>
  </si>
  <si>
    <t>Вариант росписи</t>
  </si>
  <si>
    <t>Тип документа основания</t>
  </si>
  <si>
    <t>Тип бюджета</t>
  </si>
  <si>
    <t>Основание</t>
  </si>
  <si>
    <t>Тип счета</t>
  </si>
  <si>
    <t>Организация</t>
  </si>
  <si>
    <t>КПП</t>
  </si>
  <si>
    <t>ИНН</t>
  </si>
  <si>
    <t>Счет</t>
  </si>
  <si>
    <t>Район</t>
  </si>
  <si>
    <t>Направление</t>
  </si>
  <si>
    <t>Меропр</t>
  </si>
  <si>
    <t>Тип фин-ния</t>
  </si>
  <si>
    <t>Источн фин-ния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</si>
  <si>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</si>
  <si>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</si>
  <si>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</si>
  <si>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</si>
  <si>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</si>
  <si>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</si>
  <si>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</si>
  <si>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</si>
  <si>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</si>
  <si>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</si>
  <si>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</si>
  <si>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</si>
  <si>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</si>
  <si>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</si>
  <si>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</si>
  <si>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</si>
  <si>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</si>
  <si>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</si>
  <si>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</si>
  <si>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</si>
  <si>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</si>
  <si>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</si>
  <si>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</si>
  <si>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</si>
  <si>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</si>
  <si>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</si>
  <si>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</si>
  <si>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</si>
  <si>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</si>
  <si>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</si>
  <si>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</si>
  <si>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</si>
  <si>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</si>
  <si>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</si>
  <si>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</si>
  <si>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</si>
  <si>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Наименование муниципальной программы района и объекта</t>
  </si>
  <si>
    <t>(тыс.руб.)</t>
  </si>
  <si>
    <t>ИТОГО</t>
  </si>
  <si>
    <t>2017 год</t>
  </si>
  <si>
    <t>пгт.Излучинск Инженерные сети участка частной застройки</t>
  </si>
  <si>
    <t>2021 год</t>
  </si>
  <si>
    <t>Муниципальная программа «Развитие физической культуры и спорта в Нижневартовском районе»</t>
  </si>
  <si>
    <t>Муниципальная программа  «Жилищно-коммунальный комплекс и городская среда в Нижневартовском районе»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</si>
  <si>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плановый период 2021-2022 годов</t>
  </si>
  <si>
    <t>2022 год</t>
  </si>
  <si>
    <t xml:space="preserve">                                                                                     Приложение 33 к решению</t>
  </si>
  <si>
    <t xml:space="preserve">   </t>
  </si>
  <si>
    <t xml:space="preserve">                                                                          от 27.11.2019 № 466</t>
  </si>
  <si>
    <t xml:space="preserve">                                                                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</si>
</sst>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0"/>
    <numFmt numFmtId="166" formatCode="00\.00\.00"/>
    <numFmt numFmtId="167" formatCode="000"/>
    <numFmt numFmtId="168" formatCode="0\.00"/>
    <numFmt numFmtId="169" formatCode="000\.00\.00"/>
    <numFmt numFmtId="170" formatCode="0000"/>
    <numFmt numFmtId="171" formatCode="000\.00\.000\.0"/>
    <numFmt numFmtId="172" formatCode="#,##0.0,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166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5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Font="1" applyBorder="1" applyProtection="1">
      <protection hidden="1"/>
    </xf>
    <xf numFmtId="172" fontId="3" fillId="0" borderId="2" xfId="1" applyNumberFormat="1" applyFont="1" applyFill="1" applyBorder="1" applyAlignment="1" applyProtection="1">
      <alignment horizontal="center" wrapText="1"/>
      <protection hidden="1"/>
    </xf>
    <xf numFmtId="172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171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/>
      <protection hidden="1"/>
    </xf>
    <xf numFmtId="0" fontId="4" fillId="2" borderId="2" xfId="1" applyNumberFormat="1" applyFont="1" applyFill="1" applyBorder="1" applyAlignment="1" applyProtection="1">
      <alignment horizontal="center"/>
      <protection hidden="1"/>
    </xf>
    <xf numFmtId="165" fontId="4" fillId="2" borderId="2" xfId="1" applyNumberFormat="1" applyFont="1" applyFill="1" applyBorder="1" applyAlignment="1" applyProtection="1">
      <alignment horizontal="center"/>
      <protection hidden="1"/>
    </xf>
    <xf numFmtId="172" fontId="4" fillId="0" borderId="2" xfId="1" applyNumberFormat="1" applyFont="1" applyFill="1" applyBorder="1" applyAlignment="1" applyProtection="1">
      <alignment horizontal="center" wrapText="1"/>
      <protection hidden="1"/>
    </xf>
    <xf numFmtId="172" fontId="4" fillId="0" borderId="2" xfId="1" applyNumberFormat="1" applyFont="1" applyFill="1" applyBorder="1" applyAlignment="1" applyProtection="1">
      <alignment horizontal="center"/>
      <protection hidden="1"/>
    </xf>
    <xf numFmtId="4" fontId="3" fillId="2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G44"/>
  <sheetViews>
    <sheetView showGridLines="0" tabSelected="1" workbookViewId="0">
      <selection activeCell="DI5" sqref="DI5"/>
    </sheetView>
  </sheetViews>
  <sheetFormatPr defaultRowHeight="15.75" x14ac:dyDescent="0.25"/>
  <cols>
    <col min="1" max="1" width="0.140625" style="11" customWidth="1"/>
    <col min="2" max="90" width="0" style="11" hidden="1" customWidth="1"/>
    <col min="91" max="91" width="70" style="12" customWidth="1"/>
    <col min="92" max="106" width="0" style="11" hidden="1" customWidth="1"/>
    <col min="107" max="107" width="11.7109375" style="13" hidden="1" customWidth="1"/>
    <col min="108" max="109" width="11.7109375" style="13" customWidth="1"/>
    <col min="110" max="110" width="1.140625" style="11" customWidth="1"/>
    <col min="111" max="16384" width="9.140625" style="11"/>
  </cols>
  <sheetData>
    <row r="1" spans="1:111" ht="15.75" customHeight="1" x14ac:dyDescent="0.3">
      <c r="CM1" s="38" t="s">
        <v>83</v>
      </c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</row>
    <row r="2" spans="1:111" ht="15.75" customHeight="1" x14ac:dyDescent="0.3">
      <c r="CM2" s="38" t="s">
        <v>86</v>
      </c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</row>
    <row r="3" spans="1:111" ht="15.75" customHeight="1" x14ac:dyDescent="0.3">
      <c r="CM3" s="38" t="s">
        <v>85</v>
      </c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</row>
    <row r="4" spans="1:111" ht="30.75" customHeight="1" x14ac:dyDescent="0.25"/>
    <row r="5" spans="1:111" ht="81" customHeight="1" x14ac:dyDescent="0.3">
      <c r="CM5" s="33" t="s">
        <v>81</v>
      </c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G5" s="11" t="s">
        <v>84</v>
      </c>
    </row>
    <row r="6" spans="1:111" ht="33" customHeight="1" x14ac:dyDescent="0.25">
      <c r="DE6" s="14" t="s">
        <v>74</v>
      </c>
    </row>
    <row r="7" spans="1:111" ht="37.5" customHeight="1" x14ac:dyDescent="0.25">
      <c r="A7" s="15"/>
      <c r="B7" s="16"/>
      <c r="C7" s="16"/>
      <c r="D7" s="16"/>
      <c r="E7" s="16"/>
      <c r="F7" s="16"/>
      <c r="G7" s="9" t="s">
        <v>69</v>
      </c>
      <c r="H7" s="9" t="s">
        <v>68</v>
      </c>
      <c r="I7" s="16"/>
      <c r="J7" s="9" t="s">
        <v>67</v>
      </c>
      <c r="K7" s="16"/>
      <c r="L7" s="9" t="s">
        <v>66</v>
      </c>
      <c r="M7" s="9" t="s">
        <v>65</v>
      </c>
      <c r="N7" s="9" t="s">
        <v>64</v>
      </c>
      <c r="O7" s="16"/>
      <c r="P7" s="16"/>
      <c r="Q7" s="9" t="s">
        <v>63</v>
      </c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7" t="s">
        <v>0</v>
      </c>
      <c r="BD7" s="9" t="s">
        <v>62</v>
      </c>
      <c r="BE7" s="16"/>
      <c r="BF7" s="16"/>
      <c r="BG7" s="16"/>
      <c r="BH7" s="16"/>
      <c r="BI7" s="16"/>
      <c r="BJ7" s="16"/>
      <c r="BK7" s="16"/>
      <c r="BL7" s="16"/>
      <c r="BM7" s="9" t="s">
        <v>61</v>
      </c>
      <c r="BN7" s="9" t="s">
        <v>60</v>
      </c>
      <c r="BO7" s="9" t="s">
        <v>59</v>
      </c>
      <c r="BP7" s="9" t="s">
        <v>58</v>
      </c>
      <c r="BQ7" s="9" t="s">
        <v>57</v>
      </c>
      <c r="BR7" s="9" t="s">
        <v>56</v>
      </c>
      <c r="BS7" s="9" t="s">
        <v>55</v>
      </c>
      <c r="BT7" s="9" t="s">
        <v>54</v>
      </c>
      <c r="BU7" s="9" t="s">
        <v>53</v>
      </c>
      <c r="BV7" s="9" t="s">
        <v>52</v>
      </c>
      <c r="BW7" s="9" t="s">
        <v>51</v>
      </c>
      <c r="BX7" s="9" t="s">
        <v>50</v>
      </c>
      <c r="BY7" s="9" t="s">
        <v>49</v>
      </c>
      <c r="BZ7" s="9" t="s">
        <v>48</v>
      </c>
      <c r="CA7" s="9" t="s">
        <v>47</v>
      </c>
      <c r="CB7" s="9" t="s">
        <v>46</v>
      </c>
      <c r="CC7" s="9" t="s">
        <v>45</v>
      </c>
      <c r="CD7" s="9" t="s">
        <v>44</v>
      </c>
      <c r="CE7" s="9" t="s">
        <v>43</v>
      </c>
      <c r="CF7" s="9" t="s">
        <v>42</v>
      </c>
      <c r="CG7" s="9" t="s">
        <v>41</v>
      </c>
      <c r="CH7" s="9" t="s">
        <v>40</v>
      </c>
      <c r="CI7" s="9" t="s">
        <v>39</v>
      </c>
      <c r="CJ7" s="9" t="s">
        <v>38</v>
      </c>
      <c r="CK7" s="9" t="s">
        <v>37</v>
      </c>
      <c r="CL7" s="9" t="s">
        <v>21</v>
      </c>
      <c r="CM7" s="9" t="s">
        <v>73</v>
      </c>
      <c r="CN7" s="9" t="s">
        <v>36</v>
      </c>
      <c r="CO7" s="9" t="s">
        <v>35</v>
      </c>
      <c r="CP7" s="9" t="s">
        <v>34</v>
      </c>
      <c r="CQ7" s="9" t="s">
        <v>33</v>
      </c>
      <c r="CR7" s="9" t="s">
        <v>32</v>
      </c>
      <c r="CS7" s="9" t="s">
        <v>31</v>
      </c>
      <c r="CT7" s="9" t="s">
        <v>30</v>
      </c>
      <c r="CU7" s="9" t="s">
        <v>29</v>
      </c>
      <c r="CV7" s="9" t="s">
        <v>28</v>
      </c>
      <c r="CW7" s="9" t="s">
        <v>27</v>
      </c>
      <c r="CX7" s="9" t="s">
        <v>26</v>
      </c>
      <c r="CY7" s="18" t="s">
        <v>25</v>
      </c>
      <c r="CZ7" s="18" t="s">
        <v>24</v>
      </c>
      <c r="DA7" s="18" t="s">
        <v>23</v>
      </c>
      <c r="DB7" s="18" t="s">
        <v>22</v>
      </c>
      <c r="DC7" s="9" t="s">
        <v>76</v>
      </c>
      <c r="DD7" s="9" t="s">
        <v>78</v>
      </c>
      <c r="DE7" s="9" t="s">
        <v>82</v>
      </c>
      <c r="DF7" s="19" t="s">
        <v>0</v>
      </c>
    </row>
    <row r="8" spans="1:111" ht="36" customHeight="1" x14ac:dyDescent="0.25">
      <c r="A8" s="20"/>
      <c r="B8" s="34" t="s">
        <v>79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21">
        <f>DC10+DC11</f>
        <v>0</v>
      </c>
      <c r="DD8" s="21">
        <f t="shared" ref="DD8:DE8" si="0">DD10+DD11</f>
        <v>94731500</v>
      </c>
      <c r="DE8" s="21">
        <f t="shared" si="0"/>
        <v>0</v>
      </c>
      <c r="DF8" s="23" t="s">
        <v>0</v>
      </c>
    </row>
    <row r="9" spans="1:111" ht="38.25" customHeight="1" x14ac:dyDescent="0.25">
      <c r="A9" s="20"/>
      <c r="B9" s="35" t="s">
        <v>20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7"/>
      <c r="DF9" s="23" t="s">
        <v>0</v>
      </c>
    </row>
    <row r="10" spans="1:111" ht="18" customHeight="1" x14ac:dyDescent="0.25">
      <c r="A10" s="20"/>
      <c r="B10" s="16"/>
      <c r="C10" s="16"/>
      <c r="D10" s="16"/>
      <c r="E10" s="16"/>
      <c r="F10" s="16"/>
      <c r="G10" s="2" t="s">
        <v>18</v>
      </c>
      <c r="H10" s="4" t="s">
        <v>19</v>
      </c>
      <c r="I10" s="16"/>
      <c r="J10" s="24"/>
      <c r="K10" s="16"/>
      <c r="L10" s="5"/>
      <c r="M10" s="5"/>
      <c r="N10" s="25"/>
      <c r="O10" s="16"/>
      <c r="P10" s="16"/>
      <c r="Q10" s="5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7" t="s">
        <v>0</v>
      </c>
      <c r="BD10" s="4"/>
      <c r="BE10" s="16"/>
      <c r="BF10" s="16"/>
      <c r="BG10" s="16"/>
      <c r="BH10" s="16"/>
      <c r="BI10" s="16"/>
      <c r="BJ10" s="16"/>
      <c r="BK10" s="16"/>
      <c r="BL10" s="16"/>
      <c r="BM10" s="4"/>
      <c r="BN10" s="2"/>
      <c r="BO10" s="2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7"/>
      <c r="CL10" s="4"/>
      <c r="CM10" s="1" t="s">
        <v>70</v>
      </c>
      <c r="CN10" s="5"/>
      <c r="CO10" s="8"/>
      <c r="CP10" s="3"/>
      <c r="CQ10" s="5"/>
      <c r="CR10" s="3"/>
      <c r="CS10" s="2"/>
      <c r="CT10" s="2"/>
      <c r="CU10" s="2"/>
      <c r="CV10" s="4"/>
      <c r="CW10" s="3"/>
      <c r="CX10" s="4"/>
      <c r="CY10" s="26"/>
      <c r="CZ10" s="27"/>
      <c r="DA10" s="26"/>
      <c r="DB10" s="26"/>
      <c r="DC10" s="28">
        <v>0</v>
      </c>
      <c r="DD10" s="28">
        <v>0</v>
      </c>
      <c r="DE10" s="29">
        <v>0</v>
      </c>
      <c r="DF10" s="23" t="s">
        <v>0</v>
      </c>
    </row>
    <row r="11" spans="1:111" ht="18" customHeight="1" x14ac:dyDescent="0.25">
      <c r="A11" s="20"/>
      <c r="B11" s="16"/>
      <c r="C11" s="16"/>
      <c r="D11" s="16"/>
      <c r="E11" s="16"/>
      <c r="F11" s="16"/>
      <c r="G11" s="2" t="s">
        <v>18</v>
      </c>
      <c r="H11" s="4" t="s">
        <v>17</v>
      </c>
      <c r="I11" s="16"/>
      <c r="J11" s="24"/>
      <c r="K11" s="16"/>
      <c r="L11" s="5"/>
      <c r="M11" s="5"/>
      <c r="N11" s="25"/>
      <c r="O11" s="16"/>
      <c r="P11" s="16"/>
      <c r="Q11" s="5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7" t="s">
        <v>0</v>
      </c>
      <c r="BD11" s="4"/>
      <c r="BE11" s="16"/>
      <c r="BF11" s="16"/>
      <c r="BG11" s="16"/>
      <c r="BH11" s="16"/>
      <c r="BI11" s="16"/>
      <c r="BJ11" s="16"/>
      <c r="BK11" s="16"/>
      <c r="BL11" s="16"/>
      <c r="BM11" s="4"/>
      <c r="BN11" s="2"/>
      <c r="BO11" s="2"/>
      <c r="BP11" s="2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7"/>
      <c r="CL11" s="4"/>
      <c r="CM11" s="1" t="s">
        <v>71</v>
      </c>
      <c r="CN11" s="5"/>
      <c r="CO11" s="8"/>
      <c r="CP11" s="3"/>
      <c r="CQ11" s="5"/>
      <c r="CR11" s="3"/>
      <c r="CS11" s="2"/>
      <c r="CT11" s="2"/>
      <c r="CU11" s="2"/>
      <c r="CV11" s="4"/>
      <c r="CW11" s="3"/>
      <c r="CX11" s="4"/>
      <c r="CY11" s="26"/>
      <c r="CZ11" s="27"/>
      <c r="DA11" s="26"/>
      <c r="DB11" s="26"/>
      <c r="DC11" s="28">
        <v>0</v>
      </c>
      <c r="DD11" s="28">
        <v>94731500</v>
      </c>
      <c r="DE11" s="29">
        <v>0</v>
      </c>
      <c r="DF11" s="23" t="s">
        <v>0</v>
      </c>
    </row>
    <row r="12" spans="1:111" ht="35.25" hidden="1" customHeight="1" x14ac:dyDescent="0.25">
      <c r="A12" s="20"/>
      <c r="B12" s="34" t="s">
        <v>80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21">
        <f>DC14+DC15</f>
        <v>13751800</v>
      </c>
      <c r="DD12" s="21">
        <f t="shared" ref="DD12:DE12" si="1">DD14+DD15</f>
        <v>0</v>
      </c>
      <c r="DE12" s="21">
        <f t="shared" si="1"/>
        <v>0</v>
      </c>
      <c r="DF12" s="23" t="s">
        <v>0</v>
      </c>
    </row>
    <row r="13" spans="1:111" ht="18" hidden="1" customHeight="1" x14ac:dyDescent="0.25">
      <c r="A13" s="20"/>
      <c r="B13" s="32" t="s">
        <v>77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23" t="s">
        <v>0</v>
      </c>
    </row>
    <row r="14" spans="1:111" ht="18" hidden="1" customHeight="1" x14ac:dyDescent="0.25">
      <c r="A14" s="20"/>
      <c r="B14" s="16"/>
      <c r="C14" s="16"/>
      <c r="D14" s="16"/>
      <c r="E14" s="16"/>
      <c r="F14" s="16"/>
      <c r="G14" s="2" t="s">
        <v>15</v>
      </c>
      <c r="H14" s="4" t="s">
        <v>16</v>
      </c>
      <c r="I14" s="16"/>
      <c r="J14" s="24"/>
      <c r="K14" s="16"/>
      <c r="L14" s="5"/>
      <c r="M14" s="5"/>
      <c r="N14" s="25"/>
      <c r="O14" s="16"/>
      <c r="P14" s="16"/>
      <c r="Q14" s="5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7" t="s">
        <v>0</v>
      </c>
      <c r="BD14" s="4"/>
      <c r="BE14" s="16"/>
      <c r="BF14" s="16"/>
      <c r="BG14" s="16"/>
      <c r="BH14" s="16"/>
      <c r="BI14" s="16"/>
      <c r="BJ14" s="16"/>
      <c r="BK14" s="16"/>
      <c r="BL14" s="16"/>
      <c r="BM14" s="4"/>
      <c r="BN14" s="2"/>
      <c r="BO14" s="2"/>
      <c r="BP14" s="2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7"/>
      <c r="CL14" s="4"/>
      <c r="CM14" s="1" t="s">
        <v>70</v>
      </c>
      <c r="CN14" s="5"/>
      <c r="CO14" s="8"/>
      <c r="CP14" s="3"/>
      <c r="CQ14" s="5"/>
      <c r="CR14" s="3"/>
      <c r="CS14" s="2"/>
      <c r="CT14" s="2"/>
      <c r="CU14" s="2"/>
      <c r="CV14" s="4"/>
      <c r="CW14" s="3"/>
      <c r="CX14" s="4"/>
      <c r="CY14" s="26"/>
      <c r="CZ14" s="27"/>
      <c r="DA14" s="26"/>
      <c r="DB14" s="26"/>
      <c r="DC14" s="28">
        <v>2880400</v>
      </c>
      <c r="DD14" s="28">
        <v>0</v>
      </c>
      <c r="DE14" s="29">
        <v>0</v>
      </c>
      <c r="DF14" s="23" t="s">
        <v>0</v>
      </c>
    </row>
    <row r="15" spans="1:111" ht="18" hidden="1" customHeight="1" x14ac:dyDescent="0.25">
      <c r="A15" s="20"/>
      <c r="B15" s="16"/>
      <c r="C15" s="16"/>
      <c r="D15" s="16"/>
      <c r="E15" s="16"/>
      <c r="F15" s="16"/>
      <c r="G15" s="2" t="s">
        <v>15</v>
      </c>
      <c r="H15" s="4" t="s">
        <v>14</v>
      </c>
      <c r="I15" s="16"/>
      <c r="J15" s="24"/>
      <c r="K15" s="16"/>
      <c r="L15" s="5"/>
      <c r="M15" s="5"/>
      <c r="N15" s="25"/>
      <c r="O15" s="16"/>
      <c r="P15" s="16"/>
      <c r="Q15" s="5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7" t="s">
        <v>0</v>
      </c>
      <c r="BD15" s="4"/>
      <c r="BE15" s="16"/>
      <c r="BF15" s="16"/>
      <c r="BG15" s="16"/>
      <c r="BH15" s="16"/>
      <c r="BI15" s="16"/>
      <c r="BJ15" s="16"/>
      <c r="BK15" s="16"/>
      <c r="BL15" s="16"/>
      <c r="BM15" s="4"/>
      <c r="BN15" s="2"/>
      <c r="BO15" s="2"/>
      <c r="BP15" s="2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7"/>
      <c r="CL15" s="4"/>
      <c r="CM15" s="1" t="s">
        <v>71</v>
      </c>
      <c r="CN15" s="5"/>
      <c r="CO15" s="8"/>
      <c r="CP15" s="3"/>
      <c r="CQ15" s="5"/>
      <c r="CR15" s="3"/>
      <c r="CS15" s="2"/>
      <c r="CT15" s="2"/>
      <c r="CU15" s="2"/>
      <c r="CV15" s="4"/>
      <c r="CW15" s="3"/>
      <c r="CX15" s="4"/>
      <c r="CY15" s="26"/>
      <c r="CZ15" s="27"/>
      <c r="DA15" s="26"/>
      <c r="DB15" s="26"/>
      <c r="DC15" s="28">
        <v>10871400</v>
      </c>
      <c r="DD15" s="28">
        <v>0</v>
      </c>
      <c r="DE15" s="29">
        <v>0</v>
      </c>
      <c r="DF15" s="23" t="s">
        <v>0</v>
      </c>
    </row>
    <row r="16" spans="1:111" ht="50.25" hidden="1" customHeight="1" x14ac:dyDescent="0.25">
      <c r="A16" s="20"/>
      <c r="B16" s="34" t="s">
        <v>72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21">
        <f>DC18+DC19+DC21+DC22+DC24+DC25+DC27+DC28+DC30+DC31+DC33+DC34+DC36+DC37+DC39+DC40+DC42+DC43</f>
        <v>29623700</v>
      </c>
      <c r="DD16" s="21">
        <f t="shared" ref="DD16:DE16" si="2">DD18+DD19+DD21+DD22+DD24+DD25+DD27+DD28+DD30+DD31+DD33+DD34+DD36+DD37+DD39+DD40+DD42+DD43</f>
        <v>0</v>
      </c>
      <c r="DE16" s="21">
        <f t="shared" si="2"/>
        <v>0</v>
      </c>
      <c r="DF16" s="23" t="s">
        <v>0</v>
      </c>
    </row>
    <row r="17" spans="1:110" ht="18" hidden="1" customHeight="1" x14ac:dyDescent="0.25">
      <c r="A17" s="20"/>
      <c r="B17" s="32" t="s">
        <v>13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23" t="s">
        <v>0</v>
      </c>
    </row>
    <row r="18" spans="1:110" ht="18" hidden="1" customHeight="1" x14ac:dyDescent="0.25">
      <c r="A18" s="20"/>
      <c r="B18" s="16"/>
      <c r="C18" s="16"/>
      <c r="D18" s="16"/>
      <c r="E18" s="16"/>
      <c r="F18" s="16"/>
      <c r="G18" s="2" t="s">
        <v>3</v>
      </c>
      <c r="H18" s="4" t="s">
        <v>4</v>
      </c>
      <c r="I18" s="16"/>
      <c r="J18" s="24"/>
      <c r="K18" s="16"/>
      <c r="L18" s="5"/>
      <c r="M18" s="5"/>
      <c r="N18" s="25"/>
      <c r="O18" s="16"/>
      <c r="P18" s="16"/>
      <c r="Q18" s="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7" t="s">
        <v>0</v>
      </c>
      <c r="BD18" s="4"/>
      <c r="BE18" s="16"/>
      <c r="BF18" s="16"/>
      <c r="BG18" s="16"/>
      <c r="BH18" s="16"/>
      <c r="BI18" s="16"/>
      <c r="BJ18" s="16"/>
      <c r="BK18" s="16"/>
      <c r="BL18" s="16"/>
      <c r="BM18" s="4"/>
      <c r="BN18" s="2"/>
      <c r="BO18" s="2"/>
      <c r="BP18" s="2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7"/>
      <c r="CL18" s="4"/>
      <c r="CM18" s="1" t="s">
        <v>70</v>
      </c>
      <c r="CN18" s="5"/>
      <c r="CO18" s="8"/>
      <c r="CP18" s="3"/>
      <c r="CQ18" s="5"/>
      <c r="CR18" s="3"/>
      <c r="CS18" s="2"/>
      <c r="CT18" s="2"/>
      <c r="CU18" s="2"/>
      <c r="CV18" s="4"/>
      <c r="CW18" s="3"/>
      <c r="CX18" s="4"/>
      <c r="CY18" s="26"/>
      <c r="CZ18" s="27"/>
      <c r="DA18" s="26"/>
      <c r="DB18" s="26"/>
      <c r="DC18" s="28">
        <v>1002870</v>
      </c>
      <c r="DD18" s="28">
        <v>0</v>
      </c>
      <c r="DE18" s="29">
        <v>0</v>
      </c>
      <c r="DF18" s="23" t="s">
        <v>0</v>
      </c>
    </row>
    <row r="19" spans="1:110" ht="18" hidden="1" customHeight="1" x14ac:dyDescent="0.25">
      <c r="A19" s="20"/>
      <c r="B19" s="16"/>
      <c r="C19" s="16"/>
      <c r="D19" s="16"/>
      <c r="E19" s="16"/>
      <c r="F19" s="16"/>
      <c r="G19" s="2" t="s">
        <v>3</v>
      </c>
      <c r="H19" s="4" t="s">
        <v>2</v>
      </c>
      <c r="I19" s="16"/>
      <c r="J19" s="24"/>
      <c r="K19" s="16"/>
      <c r="L19" s="5"/>
      <c r="M19" s="5"/>
      <c r="N19" s="25"/>
      <c r="O19" s="16"/>
      <c r="P19" s="16"/>
      <c r="Q19" s="5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7" t="s">
        <v>0</v>
      </c>
      <c r="BD19" s="4"/>
      <c r="BE19" s="16"/>
      <c r="BF19" s="16"/>
      <c r="BG19" s="16"/>
      <c r="BH19" s="16"/>
      <c r="BI19" s="16"/>
      <c r="BJ19" s="16"/>
      <c r="BK19" s="16"/>
      <c r="BL19" s="16"/>
      <c r="BM19" s="4"/>
      <c r="BN19" s="2"/>
      <c r="BO19" s="2"/>
      <c r="BP19" s="2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7"/>
      <c r="CL19" s="4"/>
      <c r="CM19" s="1" t="s">
        <v>71</v>
      </c>
      <c r="CN19" s="5"/>
      <c r="CO19" s="8"/>
      <c r="CP19" s="3"/>
      <c r="CQ19" s="5"/>
      <c r="CR19" s="3"/>
      <c r="CS19" s="2"/>
      <c r="CT19" s="2"/>
      <c r="CU19" s="2"/>
      <c r="CV19" s="4"/>
      <c r="CW19" s="3"/>
      <c r="CX19" s="4"/>
      <c r="CY19" s="26"/>
      <c r="CZ19" s="27"/>
      <c r="DA19" s="26"/>
      <c r="DB19" s="26"/>
      <c r="DC19" s="28">
        <v>2340030</v>
      </c>
      <c r="DD19" s="28">
        <v>0</v>
      </c>
      <c r="DE19" s="29">
        <v>0</v>
      </c>
      <c r="DF19" s="23" t="s">
        <v>0</v>
      </c>
    </row>
    <row r="20" spans="1:110" ht="18" hidden="1" customHeight="1" x14ac:dyDescent="0.25">
      <c r="A20" s="20"/>
      <c r="B20" s="32" t="s">
        <v>12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23" t="s">
        <v>0</v>
      </c>
    </row>
    <row r="21" spans="1:110" ht="18" hidden="1" customHeight="1" x14ac:dyDescent="0.25">
      <c r="A21" s="20"/>
      <c r="B21" s="16"/>
      <c r="C21" s="16"/>
      <c r="D21" s="16"/>
      <c r="E21" s="16"/>
      <c r="F21" s="16"/>
      <c r="G21" s="2" t="s">
        <v>3</v>
      </c>
      <c r="H21" s="4" t="s">
        <v>4</v>
      </c>
      <c r="I21" s="16"/>
      <c r="J21" s="24"/>
      <c r="K21" s="16"/>
      <c r="L21" s="5"/>
      <c r="M21" s="5"/>
      <c r="N21" s="25"/>
      <c r="O21" s="16"/>
      <c r="P21" s="16"/>
      <c r="Q21" s="5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7" t="s">
        <v>0</v>
      </c>
      <c r="BD21" s="4"/>
      <c r="BE21" s="16"/>
      <c r="BF21" s="16"/>
      <c r="BG21" s="16"/>
      <c r="BH21" s="16"/>
      <c r="BI21" s="16"/>
      <c r="BJ21" s="16"/>
      <c r="BK21" s="16"/>
      <c r="BL21" s="16"/>
      <c r="BM21" s="4"/>
      <c r="BN21" s="2"/>
      <c r="BO21" s="2"/>
      <c r="BP21" s="2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7"/>
      <c r="CL21" s="4"/>
      <c r="CM21" s="1" t="s">
        <v>70</v>
      </c>
      <c r="CN21" s="5"/>
      <c r="CO21" s="8"/>
      <c r="CP21" s="3"/>
      <c r="CQ21" s="5"/>
      <c r="CR21" s="3"/>
      <c r="CS21" s="2"/>
      <c r="CT21" s="2"/>
      <c r="CU21" s="2"/>
      <c r="CV21" s="4"/>
      <c r="CW21" s="3"/>
      <c r="CX21" s="4"/>
      <c r="CY21" s="26"/>
      <c r="CZ21" s="27"/>
      <c r="DA21" s="26"/>
      <c r="DB21" s="26"/>
      <c r="DC21" s="28">
        <v>510630</v>
      </c>
      <c r="DD21" s="28">
        <v>0</v>
      </c>
      <c r="DE21" s="29">
        <v>0</v>
      </c>
      <c r="DF21" s="23" t="s">
        <v>0</v>
      </c>
    </row>
    <row r="22" spans="1:110" ht="18" hidden="1" customHeight="1" x14ac:dyDescent="0.25">
      <c r="A22" s="20"/>
      <c r="B22" s="16"/>
      <c r="C22" s="16"/>
      <c r="D22" s="16"/>
      <c r="E22" s="16"/>
      <c r="F22" s="16"/>
      <c r="G22" s="2" t="s">
        <v>3</v>
      </c>
      <c r="H22" s="4" t="s">
        <v>2</v>
      </c>
      <c r="I22" s="16"/>
      <c r="J22" s="24"/>
      <c r="K22" s="16"/>
      <c r="L22" s="5"/>
      <c r="M22" s="5"/>
      <c r="N22" s="25"/>
      <c r="O22" s="16"/>
      <c r="P22" s="16"/>
      <c r="Q22" s="5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7" t="s">
        <v>0</v>
      </c>
      <c r="BD22" s="4"/>
      <c r="BE22" s="16"/>
      <c r="BF22" s="16"/>
      <c r="BG22" s="16"/>
      <c r="BH22" s="16"/>
      <c r="BI22" s="16"/>
      <c r="BJ22" s="16"/>
      <c r="BK22" s="16"/>
      <c r="BL22" s="16"/>
      <c r="BM22" s="4"/>
      <c r="BN22" s="2"/>
      <c r="BO22" s="2"/>
      <c r="BP22" s="2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7"/>
      <c r="CL22" s="4"/>
      <c r="CM22" s="1" t="s">
        <v>71</v>
      </c>
      <c r="CN22" s="5"/>
      <c r="CO22" s="8"/>
      <c r="CP22" s="3"/>
      <c r="CQ22" s="5"/>
      <c r="CR22" s="3"/>
      <c r="CS22" s="2"/>
      <c r="CT22" s="2"/>
      <c r="CU22" s="2"/>
      <c r="CV22" s="4"/>
      <c r="CW22" s="3"/>
      <c r="CX22" s="4"/>
      <c r="CY22" s="26"/>
      <c r="CZ22" s="27"/>
      <c r="DA22" s="26"/>
      <c r="DB22" s="26"/>
      <c r="DC22" s="28">
        <v>1191470</v>
      </c>
      <c r="DD22" s="28">
        <v>0</v>
      </c>
      <c r="DE22" s="29">
        <v>0</v>
      </c>
      <c r="DF22" s="23" t="s">
        <v>0</v>
      </c>
    </row>
    <row r="23" spans="1:110" ht="18" hidden="1" customHeight="1" x14ac:dyDescent="0.25">
      <c r="A23" s="20"/>
      <c r="B23" s="32" t="s">
        <v>11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23" t="s">
        <v>0</v>
      </c>
    </row>
    <row r="24" spans="1:110" ht="18" hidden="1" customHeight="1" x14ac:dyDescent="0.25">
      <c r="A24" s="20"/>
      <c r="B24" s="16"/>
      <c r="C24" s="16"/>
      <c r="D24" s="16"/>
      <c r="E24" s="16"/>
      <c r="F24" s="16"/>
      <c r="G24" s="2" t="s">
        <v>3</v>
      </c>
      <c r="H24" s="4" t="s">
        <v>4</v>
      </c>
      <c r="I24" s="16"/>
      <c r="J24" s="24"/>
      <c r="K24" s="16"/>
      <c r="L24" s="5"/>
      <c r="M24" s="5"/>
      <c r="N24" s="25"/>
      <c r="O24" s="16"/>
      <c r="P24" s="16"/>
      <c r="Q24" s="5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7" t="s">
        <v>0</v>
      </c>
      <c r="BD24" s="4"/>
      <c r="BE24" s="16"/>
      <c r="BF24" s="16"/>
      <c r="BG24" s="16"/>
      <c r="BH24" s="16"/>
      <c r="BI24" s="16"/>
      <c r="BJ24" s="16"/>
      <c r="BK24" s="16"/>
      <c r="BL24" s="16"/>
      <c r="BM24" s="4"/>
      <c r="BN24" s="2"/>
      <c r="BO24" s="2"/>
      <c r="BP24" s="2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7"/>
      <c r="CL24" s="4"/>
      <c r="CM24" s="1" t="s">
        <v>70</v>
      </c>
      <c r="CN24" s="5"/>
      <c r="CO24" s="8"/>
      <c r="CP24" s="3"/>
      <c r="CQ24" s="5"/>
      <c r="CR24" s="3"/>
      <c r="CS24" s="2"/>
      <c r="CT24" s="2"/>
      <c r="CU24" s="2"/>
      <c r="CV24" s="4"/>
      <c r="CW24" s="3"/>
      <c r="CX24" s="4"/>
      <c r="CY24" s="26"/>
      <c r="CZ24" s="27"/>
      <c r="DA24" s="26"/>
      <c r="DB24" s="26"/>
      <c r="DC24" s="28">
        <v>902220</v>
      </c>
      <c r="DD24" s="28">
        <v>0</v>
      </c>
      <c r="DE24" s="29">
        <v>0</v>
      </c>
      <c r="DF24" s="23" t="s">
        <v>0</v>
      </c>
    </row>
    <row r="25" spans="1:110" ht="18" hidden="1" customHeight="1" x14ac:dyDescent="0.25">
      <c r="A25" s="20"/>
      <c r="B25" s="16"/>
      <c r="C25" s="16"/>
      <c r="D25" s="16"/>
      <c r="E25" s="16"/>
      <c r="F25" s="16"/>
      <c r="G25" s="2" t="s">
        <v>3</v>
      </c>
      <c r="H25" s="4" t="s">
        <v>2</v>
      </c>
      <c r="I25" s="16"/>
      <c r="J25" s="24"/>
      <c r="K25" s="16"/>
      <c r="L25" s="5"/>
      <c r="M25" s="5"/>
      <c r="N25" s="25"/>
      <c r="O25" s="16"/>
      <c r="P25" s="16"/>
      <c r="Q25" s="5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7" t="s">
        <v>0</v>
      </c>
      <c r="BD25" s="4"/>
      <c r="BE25" s="16"/>
      <c r="BF25" s="16"/>
      <c r="BG25" s="16"/>
      <c r="BH25" s="16"/>
      <c r="BI25" s="16"/>
      <c r="BJ25" s="16"/>
      <c r="BK25" s="16"/>
      <c r="BL25" s="16"/>
      <c r="BM25" s="4"/>
      <c r="BN25" s="2"/>
      <c r="BO25" s="2"/>
      <c r="BP25" s="2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7"/>
      <c r="CL25" s="4"/>
      <c r="CM25" s="1" t="s">
        <v>71</v>
      </c>
      <c r="CN25" s="5"/>
      <c r="CO25" s="8"/>
      <c r="CP25" s="3"/>
      <c r="CQ25" s="5"/>
      <c r="CR25" s="3"/>
      <c r="CS25" s="2"/>
      <c r="CT25" s="2"/>
      <c r="CU25" s="2"/>
      <c r="CV25" s="4"/>
      <c r="CW25" s="3"/>
      <c r="CX25" s="4"/>
      <c r="CY25" s="26"/>
      <c r="CZ25" s="27"/>
      <c r="DA25" s="26"/>
      <c r="DB25" s="26"/>
      <c r="DC25" s="28">
        <v>2105180</v>
      </c>
      <c r="DD25" s="28">
        <v>0</v>
      </c>
      <c r="DE25" s="29">
        <v>0</v>
      </c>
      <c r="DF25" s="23" t="s">
        <v>0</v>
      </c>
    </row>
    <row r="26" spans="1:110" ht="18" hidden="1" customHeight="1" x14ac:dyDescent="0.25">
      <c r="A26" s="20"/>
      <c r="B26" s="32" t="s">
        <v>10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23" t="s">
        <v>0</v>
      </c>
    </row>
    <row r="27" spans="1:110" ht="18" hidden="1" customHeight="1" x14ac:dyDescent="0.25">
      <c r="A27" s="20"/>
      <c r="B27" s="16"/>
      <c r="C27" s="16"/>
      <c r="D27" s="16"/>
      <c r="E27" s="16"/>
      <c r="F27" s="16"/>
      <c r="G27" s="2" t="s">
        <v>3</v>
      </c>
      <c r="H27" s="4" t="s">
        <v>4</v>
      </c>
      <c r="I27" s="16"/>
      <c r="J27" s="24"/>
      <c r="K27" s="16"/>
      <c r="L27" s="5"/>
      <c r="M27" s="5"/>
      <c r="N27" s="25"/>
      <c r="O27" s="16"/>
      <c r="P27" s="16"/>
      <c r="Q27" s="5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7" t="s">
        <v>0</v>
      </c>
      <c r="BD27" s="4"/>
      <c r="BE27" s="16"/>
      <c r="BF27" s="16"/>
      <c r="BG27" s="16"/>
      <c r="BH27" s="16"/>
      <c r="BI27" s="16"/>
      <c r="BJ27" s="16"/>
      <c r="BK27" s="16"/>
      <c r="BL27" s="16"/>
      <c r="BM27" s="4"/>
      <c r="BN27" s="2"/>
      <c r="BO27" s="2"/>
      <c r="BP27" s="2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7"/>
      <c r="CL27" s="4"/>
      <c r="CM27" s="1" t="s">
        <v>70</v>
      </c>
      <c r="CN27" s="5"/>
      <c r="CO27" s="8"/>
      <c r="CP27" s="3"/>
      <c r="CQ27" s="5"/>
      <c r="CR27" s="3"/>
      <c r="CS27" s="2"/>
      <c r="CT27" s="2"/>
      <c r="CU27" s="2"/>
      <c r="CV27" s="4"/>
      <c r="CW27" s="3"/>
      <c r="CX27" s="4"/>
      <c r="CY27" s="26"/>
      <c r="CZ27" s="27"/>
      <c r="DA27" s="26"/>
      <c r="DB27" s="26"/>
      <c r="DC27" s="28">
        <v>1654800</v>
      </c>
      <c r="DD27" s="28">
        <v>0</v>
      </c>
      <c r="DE27" s="29">
        <v>0</v>
      </c>
      <c r="DF27" s="23" t="s">
        <v>0</v>
      </c>
    </row>
    <row r="28" spans="1:110" ht="18" hidden="1" customHeight="1" x14ac:dyDescent="0.25">
      <c r="A28" s="20"/>
      <c r="B28" s="16"/>
      <c r="C28" s="16"/>
      <c r="D28" s="16"/>
      <c r="E28" s="16"/>
      <c r="F28" s="16"/>
      <c r="G28" s="2" t="s">
        <v>3</v>
      </c>
      <c r="H28" s="4" t="s">
        <v>2</v>
      </c>
      <c r="I28" s="16"/>
      <c r="J28" s="24"/>
      <c r="K28" s="16"/>
      <c r="L28" s="5"/>
      <c r="M28" s="5"/>
      <c r="N28" s="25"/>
      <c r="O28" s="16"/>
      <c r="P28" s="16"/>
      <c r="Q28" s="5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7" t="s">
        <v>0</v>
      </c>
      <c r="BD28" s="4"/>
      <c r="BE28" s="16"/>
      <c r="BF28" s="16"/>
      <c r="BG28" s="16"/>
      <c r="BH28" s="16"/>
      <c r="BI28" s="16"/>
      <c r="BJ28" s="16"/>
      <c r="BK28" s="16"/>
      <c r="BL28" s="16"/>
      <c r="BM28" s="4"/>
      <c r="BN28" s="2"/>
      <c r="BO28" s="2"/>
      <c r="BP28" s="2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7"/>
      <c r="CL28" s="4"/>
      <c r="CM28" s="1" t="s">
        <v>71</v>
      </c>
      <c r="CN28" s="5"/>
      <c r="CO28" s="8"/>
      <c r="CP28" s="3"/>
      <c r="CQ28" s="5"/>
      <c r="CR28" s="3"/>
      <c r="CS28" s="2"/>
      <c r="CT28" s="2"/>
      <c r="CU28" s="2"/>
      <c r="CV28" s="4"/>
      <c r="CW28" s="3"/>
      <c r="CX28" s="4"/>
      <c r="CY28" s="26"/>
      <c r="CZ28" s="27"/>
      <c r="DA28" s="26"/>
      <c r="DB28" s="26"/>
      <c r="DC28" s="28">
        <v>3861200</v>
      </c>
      <c r="DD28" s="28">
        <v>0</v>
      </c>
      <c r="DE28" s="29">
        <v>0</v>
      </c>
      <c r="DF28" s="23" t="s">
        <v>0</v>
      </c>
    </row>
    <row r="29" spans="1:110" ht="18" hidden="1" customHeight="1" x14ac:dyDescent="0.25">
      <c r="A29" s="20"/>
      <c r="B29" s="32" t="s">
        <v>9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23" t="s">
        <v>0</v>
      </c>
    </row>
    <row r="30" spans="1:110" ht="18" hidden="1" customHeight="1" x14ac:dyDescent="0.25">
      <c r="A30" s="20"/>
      <c r="B30" s="16"/>
      <c r="C30" s="16"/>
      <c r="D30" s="16"/>
      <c r="E30" s="16"/>
      <c r="F30" s="16"/>
      <c r="G30" s="2" t="s">
        <v>3</v>
      </c>
      <c r="H30" s="4" t="s">
        <v>4</v>
      </c>
      <c r="I30" s="16"/>
      <c r="J30" s="24"/>
      <c r="K30" s="16"/>
      <c r="L30" s="5"/>
      <c r="M30" s="5"/>
      <c r="N30" s="25"/>
      <c r="O30" s="16"/>
      <c r="P30" s="16"/>
      <c r="Q30" s="5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7" t="s">
        <v>0</v>
      </c>
      <c r="BD30" s="4"/>
      <c r="BE30" s="16"/>
      <c r="BF30" s="16"/>
      <c r="BG30" s="16"/>
      <c r="BH30" s="16"/>
      <c r="BI30" s="16"/>
      <c r="BJ30" s="16"/>
      <c r="BK30" s="16"/>
      <c r="BL30" s="16"/>
      <c r="BM30" s="4"/>
      <c r="BN30" s="2"/>
      <c r="BO30" s="2"/>
      <c r="BP30" s="2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7"/>
      <c r="CL30" s="4"/>
      <c r="CM30" s="1" t="s">
        <v>70</v>
      </c>
      <c r="CN30" s="5"/>
      <c r="CO30" s="8"/>
      <c r="CP30" s="3"/>
      <c r="CQ30" s="5"/>
      <c r="CR30" s="3"/>
      <c r="CS30" s="2"/>
      <c r="CT30" s="2"/>
      <c r="CU30" s="2"/>
      <c r="CV30" s="4"/>
      <c r="CW30" s="3"/>
      <c r="CX30" s="4"/>
      <c r="CY30" s="26"/>
      <c r="CZ30" s="27"/>
      <c r="DA30" s="26"/>
      <c r="DB30" s="26"/>
      <c r="DC30" s="28">
        <v>888140</v>
      </c>
      <c r="DD30" s="28">
        <v>0</v>
      </c>
      <c r="DE30" s="29">
        <v>0</v>
      </c>
      <c r="DF30" s="23" t="s">
        <v>0</v>
      </c>
    </row>
    <row r="31" spans="1:110" ht="18" hidden="1" customHeight="1" x14ac:dyDescent="0.25">
      <c r="A31" s="20"/>
      <c r="B31" s="16"/>
      <c r="C31" s="16"/>
      <c r="D31" s="16"/>
      <c r="E31" s="16"/>
      <c r="F31" s="16"/>
      <c r="G31" s="2" t="s">
        <v>3</v>
      </c>
      <c r="H31" s="4" t="s">
        <v>2</v>
      </c>
      <c r="I31" s="16"/>
      <c r="J31" s="24"/>
      <c r="K31" s="16"/>
      <c r="L31" s="5"/>
      <c r="M31" s="5"/>
      <c r="N31" s="25"/>
      <c r="O31" s="16"/>
      <c r="P31" s="16"/>
      <c r="Q31" s="5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7" t="s">
        <v>0</v>
      </c>
      <c r="BD31" s="4"/>
      <c r="BE31" s="16"/>
      <c r="BF31" s="16"/>
      <c r="BG31" s="16"/>
      <c r="BH31" s="16"/>
      <c r="BI31" s="16"/>
      <c r="BJ31" s="16"/>
      <c r="BK31" s="16"/>
      <c r="BL31" s="16"/>
      <c r="BM31" s="4"/>
      <c r="BN31" s="2"/>
      <c r="BO31" s="2"/>
      <c r="BP31" s="2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7"/>
      <c r="CL31" s="4"/>
      <c r="CM31" s="1" t="s">
        <v>71</v>
      </c>
      <c r="CN31" s="5"/>
      <c r="CO31" s="8"/>
      <c r="CP31" s="3"/>
      <c r="CQ31" s="5"/>
      <c r="CR31" s="3"/>
      <c r="CS31" s="2"/>
      <c r="CT31" s="2"/>
      <c r="CU31" s="2"/>
      <c r="CV31" s="4"/>
      <c r="CW31" s="3"/>
      <c r="CX31" s="4"/>
      <c r="CY31" s="26"/>
      <c r="CZ31" s="27"/>
      <c r="DA31" s="26"/>
      <c r="DB31" s="26"/>
      <c r="DC31" s="28">
        <v>2072360</v>
      </c>
      <c r="DD31" s="28">
        <v>0</v>
      </c>
      <c r="DE31" s="29">
        <v>0</v>
      </c>
      <c r="DF31" s="23" t="s">
        <v>0</v>
      </c>
    </row>
    <row r="32" spans="1:110" ht="18" hidden="1" customHeight="1" x14ac:dyDescent="0.25">
      <c r="A32" s="20"/>
      <c r="B32" s="32" t="s">
        <v>8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23" t="s">
        <v>0</v>
      </c>
    </row>
    <row r="33" spans="1:110" ht="18" hidden="1" customHeight="1" x14ac:dyDescent="0.25">
      <c r="A33" s="20"/>
      <c r="B33" s="16"/>
      <c r="C33" s="16"/>
      <c r="D33" s="16"/>
      <c r="E33" s="16"/>
      <c r="F33" s="16"/>
      <c r="G33" s="2" t="s">
        <v>3</v>
      </c>
      <c r="H33" s="4" t="s">
        <v>4</v>
      </c>
      <c r="I33" s="16"/>
      <c r="J33" s="24"/>
      <c r="K33" s="16"/>
      <c r="L33" s="5"/>
      <c r="M33" s="5"/>
      <c r="N33" s="25"/>
      <c r="O33" s="16"/>
      <c r="P33" s="16"/>
      <c r="Q33" s="5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7" t="s">
        <v>0</v>
      </c>
      <c r="BD33" s="4"/>
      <c r="BE33" s="16"/>
      <c r="BF33" s="16"/>
      <c r="BG33" s="16"/>
      <c r="BH33" s="16"/>
      <c r="BI33" s="16"/>
      <c r="BJ33" s="16"/>
      <c r="BK33" s="16"/>
      <c r="BL33" s="16"/>
      <c r="BM33" s="4"/>
      <c r="BN33" s="2"/>
      <c r="BO33" s="2"/>
      <c r="BP33" s="2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7"/>
      <c r="CL33" s="4"/>
      <c r="CM33" s="1" t="s">
        <v>70</v>
      </c>
      <c r="CN33" s="5"/>
      <c r="CO33" s="8"/>
      <c r="CP33" s="3"/>
      <c r="CQ33" s="5"/>
      <c r="CR33" s="3"/>
      <c r="CS33" s="2"/>
      <c r="CT33" s="2"/>
      <c r="CU33" s="2"/>
      <c r="CV33" s="4"/>
      <c r="CW33" s="3"/>
      <c r="CX33" s="4"/>
      <c r="CY33" s="26"/>
      <c r="CZ33" s="27"/>
      <c r="DA33" s="26"/>
      <c r="DB33" s="26"/>
      <c r="DC33" s="28">
        <v>904320</v>
      </c>
      <c r="DD33" s="28">
        <v>0</v>
      </c>
      <c r="DE33" s="29">
        <v>0</v>
      </c>
      <c r="DF33" s="23" t="s">
        <v>0</v>
      </c>
    </row>
    <row r="34" spans="1:110" ht="18" hidden="1" customHeight="1" x14ac:dyDescent="0.25">
      <c r="A34" s="20"/>
      <c r="B34" s="16"/>
      <c r="C34" s="16"/>
      <c r="D34" s="16"/>
      <c r="E34" s="16"/>
      <c r="F34" s="16"/>
      <c r="G34" s="2" t="s">
        <v>3</v>
      </c>
      <c r="H34" s="4" t="s">
        <v>2</v>
      </c>
      <c r="I34" s="16"/>
      <c r="J34" s="24"/>
      <c r="K34" s="16"/>
      <c r="L34" s="5"/>
      <c r="M34" s="5"/>
      <c r="N34" s="25"/>
      <c r="O34" s="16"/>
      <c r="P34" s="16"/>
      <c r="Q34" s="5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7" t="s">
        <v>0</v>
      </c>
      <c r="BD34" s="4"/>
      <c r="BE34" s="16"/>
      <c r="BF34" s="16"/>
      <c r="BG34" s="16"/>
      <c r="BH34" s="16"/>
      <c r="BI34" s="16"/>
      <c r="BJ34" s="16"/>
      <c r="BK34" s="16"/>
      <c r="BL34" s="16"/>
      <c r="BM34" s="4"/>
      <c r="BN34" s="2"/>
      <c r="BO34" s="2"/>
      <c r="BP34" s="2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7"/>
      <c r="CL34" s="4"/>
      <c r="CM34" s="1" t="s">
        <v>71</v>
      </c>
      <c r="CN34" s="5"/>
      <c r="CO34" s="8"/>
      <c r="CP34" s="3"/>
      <c r="CQ34" s="5"/>
      <c r="CR34" s="3"/>
      <c r="CS34" s="2"/>
      <c r="CT34" s="2"/>
      <c r="CU34" s="2"/>
      <c r="CV34" s="4"/>
      <c r="CW34" s="3"/>
      <c r="CX34" s="4"/>
      <c r="CY34" s="26"/>
      <c r="CZ34" s="27"/>
      <c r="DA34" s="26"/>
      <c r="DB34" s="26"/>
      <c r="DC34" s="28">
        <v>2110080</v>
      </c>
      <c r="DD34" s="28">
        <v>0</v>
      </c>
      <c r="DE34" s="29">
        <v>0</v>
      </c>
      <c r="DF34" s="23" t="s">
        <v>0</v>
      </c>
    </row>
    <row r="35" spans="1:110" ht="18" hidden="1" customHeight="1" x14ac:dyDescent="0.25">
      <c r="A35" s="20"/>
      <c r="B35" s="32" t="s">
        <v>7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23" t="s">
        <v>0</v>
      </c>
    </row>
    <row r="36" spans="1:110" ht="18" hidden="1" customHeight="1" x14ac:dyDescent="0.25">
      <c r="A36" s="20"/>
      <c r="B36" s="16"/>
      <c r="C36" s="16"/>
      <c r="D36" s="16"/>
      <c r="E36" s="16"/>
      <c r="F36" s="16"/>
      <c r="G36" s="2" t="s">
        <v>3</v>
      </c>
      <c r="H36" s="4" t="s">
        <v>4</v>
      </c>
      <c r="I36" s="16"/>
      <c r="J36" s="24"/>
      <c r="K36" s="16"/>
      <c r="L36" s="5"/>
      <c r="M36" s="5"/>
      <c r="N36" s="25"/>
      <c r="O36" s="16"/>
      <c r="P36" s="16"/>
      <c r="Q36" s="5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7" t="s">
        <v>0</v>
      </c>
      <c r="BD36" s="4"/>
      <c r="BE36" s="16"/>
      <c r="BF36" s="16"/>
      <c r="BG36" s="16"/>
      <c r="BH36" s="16"/>
      <c r="BI36" s="16"/>
      <c r="BJ36" s="16"/>
      <c r="BK36" s="16"/>
      <c r="BL36" s="16"/>
      <c r="BM36" s="4"/>
      <c r="BN36" s="2"/>
      <c r="BO36" s="2"/>
      <c r="BP36" s="2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7"/>
      <c r="CL36" s="4"/>
      <c r="CM36" s="1" t="s">
        <v>70</v>
      </c>
      <c r="CN36" s="5"/>
      <c r="CO36" s="8"/>
      <c r="CP36" s="3"/>
      <c r="CQ36" s="5"/>
      <c r="CR36" s="3"/>
      <c r="CS36" s="2"/>
      <c r="CT36" s="2"/>
      <c r="CU36" s="2"/>
      <c r="CV36" s="4"/>
      <c r="CW36" s="3"/>
      <c r="CX36" s="4"/>
      <c r="CY36" s="26"/>
      <c r="CZ36" s="27"/>
      <c r="DA36" s="26"/>
      <c r="DB36" s="26"/>
      <c r="DC36" s="28">
        <v>978420</v>
      </c>
      <c r="DD36" s="28">
        <v>0</v>
      </c>
      <c r="DE36" s="29">
        <v>0</v>
      </c>
      <c r="DF36" s="23" t="s">
        <v>0</v>
      </c>
    </row>
    <row r="37" spans="1:110" ht="18" hidden="1" customHeight="1" x14ac:dyDescent="0.25">
      <c r="A37" s="20"/>
      <c r="B37" s="16"/>
      <c r="C37" s="16"/>
      <c r="D37" s="16"/>
      <c r="E37" s="16"/>
      <c r="F37" s="16"/>
      <c r="G37" s="2" t="s">
        <v>3</v>
      </c>
      <c r="H37" s="4" t="s">
        <v>2</v>
      </c>
      <c r="I37" s="16"/>
      <c r="J37" s="24"/>
      <c r="K37" s="16"/>
      <c r="L37" s="5"/>
      <c r="M37" s="5"/>
      <c r="N37" s="25"/>
      <c r="O37" s="16"/>
      <c r="P37" s="16"/>
      <c r="Q37" s="5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7" t="s">
        <v>0</v>
      </c>
      <c r="BD37" s="4"/>
      <c r="BE37" s="16"/>
      <c r="BF37" s="16"/>
      <c r="BG37" s="16"/>
      <c r="BH37" s="16"/>
      <c r="BI37" s="16"/>
      <c r="BJ37" s="16"/>
      <c r="BK37" s="16"/>
      <c r="BL37" s="16"/>
      <c r="BM37" s="4"/>
      <c r="BN37" s="2"/>
      <c r="BO37" s="2"/>
      <c r="BP37" s="2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7"/>
      <c r="CL37" s="4"/>
      <c r="CM37" s="1" t="s">
        <v>71</v>
      </c>
      <c r="CN37" s="5"/>
      <c r="CO37" s="8"/>
      <c r="CP37" s="3"/>
      <c r="CQ37" s="5"/>
      <c r="CR37" s="3"/>
      <c r="CS37" s="2"/>
      <c r="CT37" s="2"/>
      <c r="CU37" s="2"/>
      <c r="CV37" s="4"/>
      <c r="CW37" s="3"/>
      <c r="CX37" s="4"/>
      <c r="CY37" s="26"/>
      <c r="CZ37" s="27"/>
      <c r="DA37" s="26"/>
      <c r="DB37" s="26"/>
      <c r="DC37" s="28">
        <v>2282980</v>
      </c>
      <c r="DD37" s="28">
        <v>0</v>
      </c>
      <c r="DE37" s="29">
        <v>0</v>
      </c>
      <c r="DF37" s="23" t="s">
        <v>0</v>
      </c>
    </row>
    <row r="38" spans="1:110" ht="18" hidden="1" customHeight="1" x14ac:dyDescent="0.25">
      <c r="A38" s="20"/>
      <c r="B38" s="32" t="s">
        <v>6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23" t="s">
        <v>0</v>
      </c>
    </row>
    <row r="39" spans="1:110" ht="18" hidden="1" customHeight="1" x14ac:dyDescent="0.25">
      <c r="A39" s="20"/>
      <c r="B39" s="16"/>
      <c r="C39" s="16"/>
      <c r="D39" s="16"/>
      <c r="E39" s="16"/>
      <c r="F39" s="16"/>
      <c r="G39" s="2" t="s">
        <v>3</v>
      </c>
      <c r="H39" s="4" t="s">
        <v>4</v>
      </c>
      <c r="I39" s="16"/>
      <c r="J39" s="24"/>
      <c r="K39" s="16"/>
      <c r="L39" s="5"/>
      <c r="M39" s="5"/>
      <c r="N39" s="25"/>
      <c r="O39" s="16"/>
      <c r="P39" s="16"/>
      <c r="Q39" s="5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7" t="s">
        <v>0</v>
      </c>
      <c r="BD39" s="4"/>
      <c r="BE39" s="16"/>
      <c r="BF39" s="16"/>
      <c r="BG39" s="16"/>
      <c r="BH39" s="16"/>
      <c r="BI39" s="16"/>
      <c r="BJ39" s="16"/>
      <c r="BK39" s="16"/>
      <c r="BL39" s="16"/>
      <c r="BM39" s="4"/>
      <c r="BN39" s="2"/>
      <c r="BO39" s="2"/>
      <c r="BP39" s="2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7"/>
      <c r="CL39" s="4"/>
      <c r="CM39" s="1" t="s">
        <v>70</v>
      </c>
      <c r="CN39" s="5"/>
      <c r="CO39" s="8"/>
      <c r="CP39" s="3"/>
      <c r="CQ39" s="5"/>
      <c r="CR39" s="3"/>
      <c r="CS39" s="2"/>
      <c r="CT39" s="2"/>
      <c r="CU39" s="2"/>
      <c r="CV39" s="4"/>
      <c r="CW39" s="3"/>
      <c r="CX39" s="4"/>
      <c r="CY39" s="26"/>
      <c r="CZ39" s="27"/>
      <c r="DA39" s="26"/>
      <c r="DB39" s="26"/>
      <c r="DC39" s="28">
        <v>1581390</v>
      </c>
      <c r="DD39" s="28">
        <v>0</v>
      </c>
      <c r="DE39" s="29">
        <v>0</v>
      </c>
      <c r="DF39" s="23" t="s">
        <v>0</v>
      </c>
    </row>
    <row r="40" spans="1:110" ht="18" hidden="1" customHeight="1" x14ac:dyDescent="0.25">
      <c r="A40" s="20"/>
      <c r="B40" s="16"/>
      <c r="C40" s="16"/>
      <c r="D40" s="16"/>
      <c r="E40" s="16"/>
      <c r="F40" s="16"/>
      <c r="G40" s="2" t="s">
        <v>3</v>
      </c>
      <c r="H40" s="4" t="s">
        <v>2</v>
      </c>
      <c r="I40" s="16"/>
      <c r="J40" s="24"/>
      <c r="K40" s="16"/>
      <c r="L40" s="5"/>
      <c r="M40" s="5"/>
      <c r="N40" s="25"/>
      <c r="O40" s="16"/>
      <c r="P40" s="16"/>
      <c r="Q40" s="5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7" t="s">
        <v>0</v>
      </c>
      <c r="BD40" s="4"/>
      <c r="BE40" s="16"/>
      <c r="BF40" s="16"/>
      <c r="BG40" s="16"/>
      <c r="BH40" s="16"/>
      <c r="BI40" s="16"/>
      <c r="BJ40" s="16"/>
      <c r="BK40" s="16"/>
      <c r="BL40" s="16"/>
      <c r="BM40" s="4"/>
      <c r="BN40" s="2"/>
      <c r="BO40" s="2"/>
      <c r="BP40" s="2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7"/>
      <c r="CL40" s="4"/>
      <c r="CM40" s="1" t="s">
        <v>71</v>
      </c>
      <c r="CN40" s="5"/>
      <c r="CO40" s="8"/>
      <c r="CP40" s="3"/>
      <c r="CQ40" s="5"/>
      <c r="CR40" s="3"/>
      <c r="CS40" s="2"/>
      <c r="CT40" s="2"/>
      <c r="CU40" s="2"/>
      <c r="CV40" s="4"/>
      <c r="CW40" s="3"/>
      <c r="CX40" s="4"/>
      <c r="CY40" s="26"/>
      <c r="CZ40" s="27"/>
      <c r="DA40" s="26"/>
      <c r="DB40" s="26"/>
      <c r="DC40" s="28">
        <v>3689910</v>
      </c>
      <c r="DD40" s="28">
        <v>0</v>
      </c>
      <c r="DE40" s="29">
        <v>0</v>
      </c>
      <c r="DF40" s="23" t="s">
        <v>0</v>
      </c>
    </row>
    <row r="41" spans="1:110" ht="18" hidden="1" customHeight="1" x14ac:dyDescent="0.25">
      <c r="A41" s="20"/>
      <c r="B41" s="32" t="s">
        <v>5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23" t="s">
        <v>0</v>
      </c>
    </row>
    <row r="42" spans="1:110" ht="18" hidden="1" customHeight="1" x14ac:dyDescent="0.25">
      <c r="A42" s="20"/>
      <c r="B42" s="16"/>
      <c r="C42" s="16"/>
      <c r="D42" s="16"/>
      <c r="E42" s="16"/>
      <c r="F42" s="16"/>
      <c r="G42" s="2" t="s">
        <v>3</v>
      </c>
      <c r="H42" s="4" t="s">
        <v>4</v>
      </c>
      <c r="I42" s="16"/>
      <c r="J42" s="24"/>
      <c r="K42" s="16"/>
      <c r="L42" s="5"/>
      <c r="M42" s="5"/>
      <c r="N42" s="25"/>
      <c r="O42" s="16"/>
      <c r="P42" s="16"/>
      <c r="Q42" s="5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7" t="s">
        <v>0</v>
      </c>
      <c r="BD42" s="4"/>
      <c r="BE42" s="16"/>
      <c r="BF42" s="16"/>
      <c r="BG42" s="16"/>
      <c r="BH42" s="16"/>
      <c r="BI42" s="16"/>
      <c r="BJ42" s="16"/>
      <c r="BK42" s="16"/>
      <c r="BL42" s="16"/>
      <c r="BM42" s="4"/>
      <c r="BN42" s="2"/>
      <c r="BO42" s="2"/>
      <c r="BP42" s="2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7"/>
      <c r="CL42" s="4"/>
      <c r="CM42" s="1" t="s">
        <v>70</v>
      </c>
      <c r="CN42" s="5"/>
      <c r="CO42" s="8"/>
      <c r="CP42" s="3"/>
      <c r="CQ42" s="5"/>
      <c r="CR42" s="3"/>
      <c r="CS42" s="2"/>
      <c r="CT42" s="2"/>
      <c r="CU42" s="2"/>
      <c r="CV42" s="4"/>
      <c r="CW42" s="3"/>
      <c r="CX42" s="4"/>
      <c r="CY42" s="26"/>
      <c r="CZ42" s="27"/>
      <c r="DA42" s="26"/>
      <c r="DB42" s="26"/>
      <c r="DC42" s="28">
        <v>464310</v>
      </c>
      <c r="DD42" s="28">
        <v>0</v>
      </c>
      <c r="DE42" s="29">
        <v>0</v>
      </c>
      <c r="DF42" s="23" t="s">
        <v>0</v>
      </c>
    </row>
    <row r="43" spans="1:110" ht="18" hidden="1" customHeight="1" x14ac:dyDescent="0.25">
      <c r="A43" s="20"/>
      <c r="B43" s="16"/>
      <c r="C43" s="16"/>
      <c r="D43" s="16"/>
      <c r="E43" s="16"/>
      <c r="F43" s="16"/>
      <c r="G43" s="2" t="s">
        <v>3</v>
      </c>
      <c r="H43" s="4" t="s">
        <v>2</v>
      </c>
      <c r="I43" s="16"/>
      <c r="J43" s="24"/>
      <c r="K43" s="16"/>
      <c r="L43" s="5"/>
      <c r="M43" s="5"/>
      <c r="N43" s="25"/>
      <c r="O43" s="16"/>
      <c r="P43" s="16"/>
      <c r="Q43" s="5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7" t="s">
        <v>0</v>
      </c>
      <c r="BD43" s="4"/>
      <c r="BE43" s="16"/>
      <c r="BF43" s="16"/>
      <c r="BG43" s="16"/>
      <c r="BH43" s="16"/>
      <c r="BI43" s="16"/>
      <c r="BJ43" s="16"/>
      <c r="BK43" s="16"/>
      <c r="BL43" s="16"/>
      <c r="BM43" s="4"/>
      <c r="BN43" s="2"/>
      <c r="BO43" s="2"/>
      <c r="BP43" s="2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  <c r="CL43" s="4"/>
      <c r="CM43" s="1" t="s">
        <v>71</v>
      </c>
      <c r="CN43" s="5"/>
      <c r="CO43" s="8"/>
      <c r="CP43" s="3"/>
      <c r="CQ43" s="5"/>
      <c r="CR43" s="3"/>
      <c r="CS43" s="2"/>
      <c r="CT43" s="2"/>
      <c r="CU43" s="2"/>
      <c r="CV43" s="4"/>
      <c r="CW43" s="3"/>
      <c r="CX43" s="4"/>
      <c r="CY43" s="26"/>
      <c r="CZ43" s="27"/>
      <c r="DA43" s="26"/>
      <c r="DB43" s="26"/>
      <c r="DC43" s="28">
        <v>1083390</v>
      </c>
      <c r="DD43" s="28">
        <v>0</v>
      </c>
      <c r="DE43" s="29">
        <v>0</v>
      </c>
      <c r="DF43" s="23" t="s">
        <v>0</v>
      </c>
    </row>
    <row r="44" spans="1:110" ht="20.25" customHeight="1" x14ac:dyDescent="0.25">
      <c r="A44" s="20"/>
      <c r="B44" s="16"/>
      <c r="C44" s="16"/>
      <c r="D44" s="16"/>
      <c r="E44" s="16"/>
      <c r="F44" s="16"/>
      <c r="G44" s="31"/>
      <c r="H44" s="31" t="s">
        <v>1</v>
      </c>
      <c r="I44" s="16"/>
      <c r="J44" s="31"/>
      <c r="K44" s="16"/>
      <c r="L44" s="31"/>
      <c r="M44" s="31"/>
      <c r="N44" s="31" t="s">
        <v>1</v>
      </c>
      <c r="O44" s="16"/>
      <c r="P44" s="16"/>
      <c r="Q44" s="31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7" t="s">
        <v>0</v>
      </c>
      <c r="BD44" s="31"/>
      <c r="BE44" s="16"/>
      <c r="BF44" s="16"/>
      <c r="BG44" s="16"/>
      <c r="BH44" s="16"/>
      <c r="BI44" s="16"/>
      <c r="BJ44" s="16"/>
      <c r="BK44" s="16"/>
      <c r="BL44" s="16"/>
      <c r="BM44" s="31"/>
      <c r="BN44" s="31"/>
      <c r="BO44" s="31"/>
      <c r="BP44" s="31"/>
      <c r="BQ44" s="10"/>
      <c r="BR44" s="10">
        <v>0</v>
      </c>
      <c r="BS44" s="10">
        <v>0</v>
      </c>
      <c r="BT44" s="10">
        <v>0</v>
      </c>
      <c r="BU44" s="10"/>
      <c r="BV44" s="10">
        <v>0</v>
      </c>
      <c r="BW44" s="10">
        <v>0</v>
      </c>
      <c r="BX44" s="10">
        <v>0</v>
      </c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31"/>
      <c r="CL44" s="31"/>
      <c r="CM44" s="9" t="s">
        <v>75</v>
      </c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0"/>
      <c r="CZ44" s="30"/>
      <c r="DA44" s="30"/>
      <c r="DB44" s="30"/>
      <c r="DC44" s="22" t="e">
        <f>DC8+DC12+DC16+#REF!+#REF!</f>
        <v>#REF!</v>
      </c>
      <c r="DD44" s="22">
        <f>DD8+DD12+DD16</f>
        <v>94731500</v>
      </c>
      <c r="DE44" s="22">
        <f>DE8+DE12+DE16</f>
        <v>0</v>
      </c>
      <c r="DF44" s="19" t="s">
        <v>0</v>
      </c>
    </row>
  </sheetData>
  <mergeCells count="18">
    <mergeCell ref="CM1:DE1"/>
    <mergeCell ref="CM2:DE2"/>
    <mergeCell ref="CM3:DE3"/>
    <mergeCell ref="B35:DE35"/>
    <mergeCell ref="B38:DE38"/>
    <mergeCell ref="B41:DE41"/>
    <mergeCell ref="B32:DE32"/>
    <mergeCell ref="CM5:DE5"/>
    <mergeCell ref="B8:DB8"/>
    <mergeCell ref="B9:DE9"/>
    <mergeCell ref="B12:DB12"/>
    <mergeCell ref="B13:DE13"/>
    <mergeCell ref="B16:DB16"/>
    <mergeCell ref="B17:DE17"/>
    <mergeCell ref="B20:DE20"/>
    <mergeCell ref="B23:DE23"/>
    <mergeCell ref="B26:DE26"/>
    <mergeCell ref="B29:DE29"/>
  </mergeCells>
  <pageMargins left="0.74999998873613005" right="0.41338580799853702" top="0.999999984981507" bottom="0.999999984981507" header="0.499999992490753" footer="0.499999992490753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33</vt:lpstr>
      <vt:lpstr>'приложение 33'!Заголовки_для_печати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2018-10-10T11:04:26Z</cp:lastPrinted>
  <dcterms:created xsi:type="dcterms:W3CDTF">2016-10-14T04:49:42Z</dcterms:created>
  <dcterms:modified xsi:type="dcterms:W3CDTF">2019-11-28T10:14:44Z</dcterms:modified>
</cp:coreProperties>
</file>